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<sst xmlns="http://schemas.openxmlformats.org/spreadsheetml/2006/main" count="626" uniqueCount="358">
  <si>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</si>
  <si>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</si>
  <si>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</si>
  <si>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</si>
  <si>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</si>
  <si>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</si>
  <si>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</si>
  <si>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</si>
  <si>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</si>
  <si>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</si>
  <si>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</si>
  <si>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</si>
  <si>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</si>
  <si>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</si>
  <si>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</si>
  <si>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</si>
  <si>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</si>
  <si>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</si>
  <si>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</si>
  <si>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</si>
  <si>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</si>
  <si>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</si>
  <si>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</si>
  <si>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</si>
  <si>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</si>
  <si>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</si>
  <si>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</si>
  <si>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</si>
  <si>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</si>
  <si>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</si>
  <si>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</si>
  <si>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</si>
  <si>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</si>
  <si>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</si>
  <si>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</si>
  <si>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</si>
  <si>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</si>
  <si>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</si>
  <si>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</si>
  <si>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</si>
  <si>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</si>
  <si>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</si>
  <si>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</si>
  <si>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</si>
  <si>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</si>
  <si>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</si>
  <si>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</si>
  <si>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</si>
  <si>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</si>
  <si>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</si>
  <si>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</si>
  <si>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</si>
  <si>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</si>
  <si>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</si>
  <si>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</si>
  <si>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</si>
  <si>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</si>
  <si>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</si>
  <si>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</si>
  <si>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</si>
  <si>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</si>
  <si>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</si>
  <si>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</si>
  <si>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</si>
  <si>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</si>
  <si>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</si>
  <si>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</si>
  <si>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</si>
  <si>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</si>
  <si>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</si>
  <si>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</si>
  <si>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</si>
  <si>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</si>
  <si>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</si>
  <si>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</si>
  <si>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</si>
  <si>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</si>
  <si>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</si>
  <si>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</si>
  <si>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</si>
  <si>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</si>
  <si>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</si>
  <si>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</si>
  <si>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</si>
  <si>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</si>
  <si>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</si>
  <si>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</si>
  <si>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</si>
  <si>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</si>
  <si>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</si>
  <si>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</si>
  <si>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</si>
  <si>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</si>
  <si>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</si>
  <si>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</si>
  <si>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</si>
  <si>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</si>
  <si>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</si>
  <si>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</si>
  <si>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</si>
  <si>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</si>
  <si>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</si>
  <si>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</si>
  <si>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</si>
  <si>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</si>
  <si>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</si>
  <si>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</si>
  <si>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</si>
  <si>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</si>
  <si>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</si>
  <si>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</si>
  <si>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</si>
  <si>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</si>
  <si>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</si>
  <si>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</si>
  <si>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</si>
  <si>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</si>
  <si>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</si>
  <si>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</si>
  <si>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</si>
  <si>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</si>
  <si>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</si>
  <si>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</si>
  <si>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</si>
  <si>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</si>
  <si>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</si>
  <si>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</si>
  <si>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</si>
  <si>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</si>
  <si>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</si>
  <si>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</si>
  <si>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</si>
  <si>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</si>
  <si>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</si>
  <si>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</si>
  <si>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</si>
  <si>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</si>
  <si>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</si>
  <si>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</si>
  <si>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</si>
  <si>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</si>
  <si>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</si>
  <si>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</si>
  <si>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</si>
  <si>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</si>
  <si>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</si>
  <si>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</si>
  <si>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</si>
  <si>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</si>
  <si>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</si>
  <si>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</si>
  <si>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</si>
  <si>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</si>
  <si>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</si>
  <si>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</si>
  <si>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</si>
  <si>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</si>
  <si>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</si>
  <si>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</si>
  <si>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</si>
  <si>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</si>
  <si>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</si>
  <si>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</si>
  <si>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</si>
  <si>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</si>
  <si>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</si>
  <si>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</si>
  <si>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</si>
  <si>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</si>
  <si>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</si>
  <si>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</si>
  <si>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</si>
  <si>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</si>
  <si>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</si>
  <si>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</si>
  <si>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</si>
  <si>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</si>
  <si>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</si>
  <si>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</si>
  <si>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</si>
  <si>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</si>
  <si>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</si>
  <si>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</si>
  <si>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</si>
  <si>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</si>
  <si>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</si>
  <si>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</si>
  <si>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</si>
  <si>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</si>
  <si>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</si>
  <si>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</si>
  <si>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</si>
  <si>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</si>
  <si>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</si>
  <si>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</si>
  <si>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</si>
  <si>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</si>
  <si>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</si>
  <si>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</si>
  <si>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</si>
  <si>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</si>
  <si>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</si>
  <si>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</si>
  <si>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</si>
  <si>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</si>
  <si>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</si>
  <si>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</si>
  <si>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</si>
  <si>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</si>
  <si>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</si>
  <si>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</si>
  <si>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</si>
  <si>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</si>
  <si>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</si>
  <si>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</si>
  <si>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</si>
  <si>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</si>
  <si>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</si>
  <si>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</si>
  <si>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</si>
  <si>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</si>
  <si>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</si>
  <si>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</si>
  <si>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</si>
  <si>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</si>
  <si>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</si>
  <si>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</si>
  <si>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</si>
  <si>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</si>
  <si>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</si>
  <si>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</si>
  <si>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</si>
  <si>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</si>
  <si>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</si>
  <si>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</si>
  <si>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</si>
  <si>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</si>
  <si>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</si>
  <si>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</si>
  <si>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</si>
  <si>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</si>
  <si>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</si>
  <si>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</si>
  <si>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</si>
  <si>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</si>
  <si>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</si>
  <si>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</si>
  <si>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</si>
  <si>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</si>
  <si>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</si>
  <si>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</si>
  <si>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</si>
  <si>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</si>
  <si>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</si>
  <si>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</si>
  <si>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</si>
  <si>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</si>
  <si>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</si>
  <si>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</si>
  <si>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</si>
  <si>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</si>
  <si>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</si>
  <si>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</si>
  <si>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</si>
  <si>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</si>
  <si>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</si>
  <si>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</si>
  <si>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</si>
  <si>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</si>
  <si>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</si>
  <si>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</si>
  <si>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</si>
  <si>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</si>
  <si>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</si>
  <si>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</si>
  <si>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</si>
  <si>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</si>
  <si>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</si>
  <si>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</si>
  <si>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</si>
  <si>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</si>
  <si>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</si>
  <si>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</si>
  <si>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</si>
  <si>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</si>
  <si>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</si>
  <si>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</si>
  <si>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</si>
  <si>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</si>
  <si>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</si>
  <si>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</si>
  <si>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</si>
  <si>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</si>
  <si>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</si>
  <si>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</si>
  <si>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</si>
  <si>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</si>
  <si>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</si>
  <si>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</si>
  <si>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</si>
  <si>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</si>
  <si>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</si>
  <si>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</si>
  <si>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</si>
  <si>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</si>
  <si>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</si>
  <si>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</si>
  <si>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</si>
  <si>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</si>
  <si>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</si>
  <si>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</si>
  <si>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</si>
  <si>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</si>
  <si>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</si>
  <si>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</si>
  <si>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</si>
  <si>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</si>
  <si>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</si>
  <si>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</si>
  <si>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</si>
  <si>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</si>
  <si>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</si>
  <si>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</si>
  <si>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</si>
  <si>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</si>
  <si>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</si>
  <si>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</si>
  <si>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</si>
  <si>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</si>
  <si>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</si>
  <si>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</si>
  <si>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</si>
  <si>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</si>
  <si>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</si>
  <si>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</si>
  <si>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</si>
  <si>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</si>
  <si>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</si>
  <si>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</si>
  <si>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</si>
  <si>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</si>
  <si>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</si>
  <si>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</si>
  <si>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</si>
  <si>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</si>
  <si>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P_N_Нр_23_ТП_8093</t>
  </si>
  <si>
    <t>Строительство ЛЭП-10 кВ в соответствии с договором на ТП № 4-55-22-3241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</si>
  <si>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(№4-55-22-3241)</t>
  </si>
  <si>
    <t>Выполнение условий тех. присоединения, подключение новых абонентов, повышение надежности и качества электроснабжения(№4-55-22-3241)</t>
  </si>
  <si>
    <t>014484</t>
  </si>
  <si>
    <t>АПвПуг-10</t>
  </si>
  <si>
    <t xml:space="preserve">3х240 </t>
  </si>
  <si>
    <t>0,350</t>
  </si>
  <si>
    <t>2КЛ-10 кВ в рассечку КЛ-10 кВ "ТП-849-КРУН-22" до РУ-10 кВ проектируемой 2БКТП-1000/10/0,4 кВ</t>
  </si>
  <si>
    <t>1,5</t>
  </si>
  <si>
    <t>КЛ-10 кВ от РУ-10 кВ РП-13 (2 с.ш.) до РУ-10 кВ проектируемой 2БКТП-1000/10/0,4 кВ</t>
  </si>
  <si>
    <t xml:space="preserve"> строительство 2КЛ-10 кВ в рассечку КЛ-10 кВ "ТП-849-КРУН-22" до РУ-10 кВ проектируемой 2БКТП-1000/10/0,4 кВ, строительство КЛ-10 кВ от РУ-10 кВ РП-13 (2 с.ш.) до РУ-10 кВ проектируемой 2БКТП-1000/10/0,4 кВ, </t>
  </si>
  <si>
    <t xml:space="preserve"> строительство 2КЛ-10 кВ в рассечку КЛ-10 кВ "ТП-849-КРУН-22" до РУ-10 кВ проектируемой 2БКТП-1000/10/0,4 кВ кабелем марки АПвПуг-10 сечением 3х240  мм2, протяженностью 2х0,350 км, строительство КЛ-10 кВ от РУ-10 кВ РП-13 (2 с.ш.) до РУ-10 кВ проектируемой 2БКТП-1000/10/0,4 кВ кабелем марки АПвПуг-10 сечением 3х240  мм2, протяженностью 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</si>
</sst>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-12.75917793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P_N_Нр_23_ТП_8093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ЛЭП-10 кВ в соответствии с договором на ТП № 4-55-22-3241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P_N_Нр_23_ТП_8093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ЛЭП-10 кВ в соответствии с договором на ТП № 4-55-22-3241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355</v>
      </c>
      <c r="D30" s="190"/>
      <c r="E30" s="193"/>
      <c r="F30" s="193"/>
      <c r="G30" s="190">
        <v>10</v>
      </c>
      <c r="H30" s="190"/>
      <c r="I30" s="190">
        <v>10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292</v>
      </c>
      <c r="Q30" s="128"/>
      <c r="R30" s="85" t="s">
        <v>354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P_N_Нр_23_ТП_8093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ЛЭП-10 кВ в соответствии с договором на ТП № 4-55-22-3241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356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357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электроснабжения(№4-55-22-3241)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>
        <v>2024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P_N_Нр_23_ТП_8093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ЛЭП-10 кВ в соответствии с договором на ТП № 4-55-22-3241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P_N_Нр_23_ТП_8093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ЛЭП-10 кВ в соответствии с договором на ТП № 4-55-22-3241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-12.75917793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-12.75917793</v>
      </c>
      <c r="S24" s="213"/>
      <c r="T24" s="213">
        <f>H24+L24+P24</f>
        <v>0</v>
      </c>
      <c r="U24" s="213">
        <f>J24+N24+R24+F24+V24</f>
        <v>-12.75917793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-12.75917793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-12.75917793</v>
      </c>
      <c r="S29" s="215"/>
      <c r="T29" s="215">
        <f t="shared" si="0"/>
        <v>0</v>
      </c>
      <c r="U29" s="215">
        <f t="shared" si="2"/>
        <v>-12.75917793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P_N_Нр_23_ТП_8093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ЛЭП-10 кВ в соответствии с договором на ТП № 4-55-22-3241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ЛЭП-10 кВ в соответствии с договором на ТП № 4-55-22-3241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>
        <f>IF('3.2 паспорт описание'!C30="","",'3.2 паспорт описание'!C30)</f>
        <v>2024</v>
      </c>
    </row>
    <row r="27" spans="1:2" ht="29.25" thickBot="1" x14ac:dyDescent="0.3">
      <c r="A27" s="101" t="s">
        <v>317</v>
      </c>
      <c r="B27" s="216">
        <f>'1. паспорт местоположение'!C48</f>
        <v>-12.75917793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-12.75917793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-12.75917793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2026-05-07T08:34:23Z</dcterms:modified>
</cp:coreProperties>
</file>